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Лист1!$A$1:$J$49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1"/>
  <c r="I36"/>
  <c r="G47"/>
  <c r="H47"/>
  <c r="H36"/>
  <c r="I14"/>
</calcChain>
</file>

<file path=xl/sharedStrings.xml><?xml version="1.0" encoding="utf-8"?>
<sst xmlns="http://schemas.openxmlformats.org/spreadsheetml/2006/main" count="67" uniqueCount="65">
  <si>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</si>
  <si>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</si>
  <si>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</si>
  <si>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</si>
  <si>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</si>
  <si>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</si>
  <si>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</si>
  <si>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</si>
  <si>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</si>
  <si>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</si>
  <si>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</si>
  <si>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</si>
  <si>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</si>
  <si>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</si>
  <si>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</si>
  <si>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</si>
  <si>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</si>
  <si>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</si>
  <si>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</si>
  <si>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</si>
  <si>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</si>
  <si>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</si>
  <si>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</si>
  <si>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</si>
  <si>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</si>
  <si>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</si>
  <si>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</si>
  <si>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</si>
  <si>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</si>
  <si>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</si>
  <si>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</si>
  <si>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</si>
  <si>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</si>
  <si>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</si>
  <si>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</si>
  <si>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</si>
  <si>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</si>
  <si>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</si>
  <si>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Всего оплачено</t>
  </si>
  <si>
    <t>Эл.снабжение:</t>
  </si>
  <si>
    <t>Шлакоблочные</t>
  </si>
  <si>
    <t>Шиферная</t>
  </si>
  <si>
    <t>Нет</t>
  </si>
  <si>
    <t>ул. Тимирязева дом 36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</si>
  <si>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</si>
  <si>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</si>
  <si>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</si>
  <si>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</si>
  <si>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Окраска фасада от нарконадписей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</si>
  <si>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</si>
  <si>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</si>
  <si>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</si>
  <si>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</si>
  <si>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</si>
  <si>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Управляющая организация: ООО  "Управление МКД"</t>
  </si>
  <si>
    <t>Директор ООО "Управление МКД" _______________ Н.Р.Ширинкина</t>
  </si>
  <si>
    <t>Подключение к 1с отчетности</t>
  </si>
  <si>
    <t>Получение электронно-цифровой подписи для ТСЖ</t>
  </si>
  <si>
    <t>Содержание ОИ ХВС и ВО</t>
  </si>
  <si>
    <t>Содержан ОИ ГВС</t>
  </si>
  <si>
    <t>Остаток на 01.01.2021</t>
  </si>
  <si>
    <t>Начислено за период с 01.01.2021 по 31.12.2021</t>
  </si>
  <si>
    <t>Задолженность на 31.12.2021</t>
  </si>
  <si>
    <t>Не оплачено должниками по статье содержание и текущий ремонт на 31.12.2021</t>
  </si>
  <si>
    <t>Отчет за 2021г.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</si>
</sst>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167" fontId="9" fillId="0" borderId="1" xfId="1" applyNumberFormat="1" applyFont="1" applyFill="1" applyBorder="1" applyAlignment="1">
      <alignment horizontal="right" vertical="top" wrapText="1"/>
    </xf>
    <xf numFmtId="0" fontId="7" fillId="0" borderId="0" xfId="0" applyFont="1"/>
    <xf numFmtId="0" fontId="0" fillId="0" borderId="0" xfId="0" applyFill="1"/>
    <xf numFmtId="167" fontId="9" fillId="0" borderId="1" xfId="3" applyNumberFormat="1" applyFont="1" applyFill="1" applyBorder="1" applyAlignment="1">
      <alignment horizontal="right" vertical="top" wrapText="1"/>
    </xf>
    <xf numFmtId="0" fontId="7" fillId="0" borderId="1" xfId="0" applyFont="1" applyFill="1" applyBorder="1"/>
    <xf numFmtId="166" fontId="9" fillId="0" borderId="1" xfId="3" applyNumberFormat="1" applyFont="1" applyFill="1" applyBorder="1" applyAlignment="1">
      <alignment horizontal="right" vertical="top" wrapText="1"/>
    </xf>
    <xf numFmtId="167" fontId="10" fillId="0" borderId="1" xfId="3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wrapText="1"/>
    </xf>
    <xf numFmtId="166" fontId="9" fillId="0" borderId="1" xfId="1" applyNumberFormat="1" applyFont="1" applyFill="1" applyBorder="1" applyAlignment="1">
      <alignment horizontal="right" vertical="top" wrapText="1"/>
    </xf>
    <xf numFmtId="0" fontId="4" fillId="0" borderId="0" xfId="0" applyFont="1" applyFill="1"/>
    <xf numFmtId="166" fontId="5" fillId="0" borderId="1" xfId="1" applyNumberFormat="1" applyFont="1" applyFill="1" applyBorder="1" applyAlignment="1">
      <alignment horizontal="righ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0" fontId="5" fillId="0" borderId="1" xfId="3" applyFont="1" applyFill="1" applyBorder="1" applyAlignment="1">
      <alignment horizontal="left"/>
    </xf>
    <xf numFmtId="0" fontId="9" fillId="0" borderId="1" xfId="3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166" fontId="5" fillId="0" borderId="3" xfId="3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5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/>
    </xf>
    <xf numFmtId="4" fontId="5" fillId="0" borderId="1" xfId="2" applyNumberFormat="1" applyFont="1" applyFill="1" applyBorder="1" applyAlignment="1">
      <alignment horizontal="right"/>
    </xf>
    <xf numFmtId="0" fontId="6" fillId="0" borderId="3" xfId="2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4" fontId="6" fillId="0" borderId="1" xfId="2" applyNumberFormat="1" applyFont="1" applyFill="1" applyBorder="1" applyAlignment="1">
      <alignment horizontal="right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167" fontId="5" fillId="0" borderId="3" xfId="1" applyNumberFormat="1" applyFont="1" applyFill="1" applyBorder="1" applyAlignment="1">
      <alignment horizontal="center"/>
    </xf>
    <xf numFmtId="167" fontId="5" fillId="0" borderId="5" xfId="1" applyNumberFormat="1" applyFont="1" applyFill="1" applyBorder="1" applyAlignment="1">
      <alignment horizontal="center"/>
    </xf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0" fontId="9" fillId="0" borderId="5" xfId="4" applyNumberFormat="1" applyFont="1" applyFill="1" applyBorder="1" applyAlignment="1">
      <alignment horizontal="left" vertical="top" wrapText="1"/>
    </xf>
    <xf numFmtId="0" fontId="10" fillId="0" borderId="3" xfId="3" applyNumberFormat="1" applyFont="1" applyFill="1" applyBorder="1" applyAlignment="1">
      <alignment horizontal="left" vertical="top" wrapText="1"/>
    </xf>
    <xf numFmtId="0" fontId="10" fillId="0" borderId="4" xfId="3" applyNumberFormat="1" applyFont="1" applyFill="1" applyBorder="1" applyAlignment="1">
      <alignment horizontal="left" vertical="top" wrapText="1"/>
    </xf>
    <xf numFmtId="0" fontId="10" fillId="0" borderId="5" xfId="3" applyNumberFormat="1" applyFont="1" applyFill="1" applyBorder="1" applyAlignment="1">
      <alignment horizontal="left" vertical="top" wrapText="1"/>
    </xf>
    <xf numFmtId="2" fontId="9" fillId="0" borderId="1" xfId="3" applyNumberFormat="1" applyFont="1" applyFill="1" applyBorder="1" applyAlignment="1">
      <alignment horizontal="righ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2" fontId="9" fillId="0" borderId="1" xfId="4" applyNumberFormat="1" applyFont="1" applyFill="1" applyBorder="1" applyAlignment="1"/>
    <xf numFmtId="0" fontId="9" fillId="0" borderId="1" xfId="4" applyNumberFormat="1" applyFont="1" applyFill="1" applyBorder="1" applyAlignment="1">
      <alignment horizontal="left" vertical="top" wrapText="1"/>
    </xf>
    <xf numFmtId="166" fontId="5" fillId="0" borderId="1" xfId="3" applyNumberFormat="1" applyFont="1" applyFill="1" applyBorder="1" applyAlignment="1">
      <alignment horizontal="right" vertical="top" wrapText="1"/>
    </xf>
    <xf numFmtId="0" fontId="5" fillId="0" borderId="2" xfId="1" applyNumberFormat="1" applyFont="1" applyFill="1" applyBorder="1" applyAlignment="1">
      <alignment horizontal="center"/>
    </xf>
    <xf numFmtId="0" fontId="2" fillId="0" borderId="3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167" fontId="5" fillId="0" borderId="1" xfId="1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0" fontId="11" fillId="0" borderId="3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5" xfId="0" applyFont="1" applyFill="1" applyBorder="1" applyAlignment="1"/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4" fontId="8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O29" sqref="O29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4.5703125" customWidth="1"/>
    <col min="10" max="10" width="9.140625" hidden="1" customWidth="1"/>
  </cols>
  <sheetData>
    <row r="1" spans="1:9">
      <c r="A1" s="35" t="s">
        <v>54</v>
      </c>
      <c r="B1" s="35"/>
      <c r="C1" s="35"/>
      <c r="D1" s="35"/>
      <c r="E1" s="35"/>
      <c r="F1" s="35"/>
      <c r="G1" s="35"/>
      <c r="H1" s="35"/>
      <c r="I1" s="35"/>
    </row>
    <row r="2" spans="1:9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>
      <c r="A3" s="35" t="s">
        <v>43</v>
      </c>
      <c r="B3" s="35"/>
      <c r="C3" s="35"/>
      <c r="D3" s="35"/>
      <c r="E3" s="35"/>
      <c r="F3" s="35"/>
      <c r="G3" s="35"/>
      <c r="H3" s="35"/>
      <c r="I3" s="35"/>
    </row>
    <row r="4" spans="1:9">
      <c r="A4" s="36" t="s">
        <v>1</v>
      </c>
      <c r="B4" s="36"/>
      <c r="C4" s="36"/>
      <c r="D4" s="2">
        <v>1946</v>
      </c>
      <c r="E4" s="1"/>
      <c r="F4" s="36" t="s">
        <v>2</v>
      </c>
      <c r="G4" s="36"/>
      <c r="H4" s="37" t="s">
        <v>40</v>
      </c>
      <c r="I4" s="37"/>
    </row>
    <row r="5" spans="1:9">
      <c r="A5" s="36" t="s">
        <v>3</v>
      </c>
      <c r="B5" s="36"/>
      <c r="C5" s="36"/>
      <c r="D5" s="3">
        <v>0</v>
      </c>
      <c r="E5" s="1"/>
      <c r="F5" s="36" t="s">
        <v>4</v>
      </c>
      <c r="G5" s="36"/>
      <c r="H5" s="37" t="s">
        <v>41</v>
      </c>
      <c r="I5" s="37"/>
    </row>
    <row r="6" spans="1:9">
      <c r="A6" s="36" t="s">
        <v>5</v>
      </c>
      <c r="B6" s="36"/>
      <c r="C6" s="36"/>
      <c r="D6" s="2">
        <v>2</v>
      </c>
      <c r="E6" s="1"/>
      <c r="F6" s="36" t="s">
        <v>8</v>
      </c>
      <c r="G6" s="36"/>
      <c r="H6" s="36"/>
      <c r="I6" s="4">
        <v>79</v>
      </c>
    </row>
    <row r="7" spans="1:9">
      <c r="A7" s="36" t="s">
        <v>6</v>
      </c>
      <c r="B7" s="36"/>
      <c r="C7" s="36"/>
      <c r="D7" s="3">
        <v>2</v>
      </c>
      <c r="E7" s="1"/>
      <c r="F7" s="36" t="s">
        <v>10</v>
      </c>
      <c r="G7" s="36"/>
      <c r="H7" s="36"/>
      <c r="I7" s="4"/>
    </row>
    <row r="8" spans="1:9">
      <c r="A8" s="36" t="s">
        <v>7</v>
      </c>
      <c r="B8" s="36"/>
      <c r="C8" s="36"/>
      <c r="D8" s="3">
        <v>16</v>
      </c>
      <c r="E8" s="1"/>
      <c r="F8" s="36" t="s">
        <v>30</v>
      </c>
      <c r="G8" s="36"/>
      <c r="H8" s="36"/>
      <c r="I8" s="4"/>
    </row>
    <row r="9" spans="1:9">
      <c r="A9" s="36" t="s">
        <v>9</v>
      </c>
      <c r="B9" s="36"/>
      <c r="C9" s="36"/>
      <c r="D9" s="5">
        <v>1059.5999999999999</v>
      </c>
      <c r="E9" s="1"/>
      <c r="F9" s="6" t="s">
        <v>12</v>
      </c>
      <c r="G9" s="7" t="s">
        <v>42</v>
      </c>
      <c r="H9" s="8" t="s">
        <v>39</v>
      </c>
      <c r="I9" s="4" t="s">
        <v>13</v>
      </c>
    </row>
    <row r="10" spans="1:9">
      <c r="A10" s="36" t="s">
        <v>11</v>
      </c>
      <c r="B10" s="36"/>
      <c r="C10" s="36"/>
      <c r="D10" s="5">
        <v>980.6</v>
      </c>
      <c r="E10" s="1"/>
      <c r="F10" s="6" t="s">
        <v>15</v>
      </c>
      <c r="G10" s="7" t="s">
        <v>42</v>
      </c>
      <c r="H10" s="9"/>
      <c r="I10" s="9"/>
    </row>
    <row r="11" spans="1:9">
      <c r="A11" s="36" t="s">
        <v>14</v>
      </c>
      <c r="B11" s="36"/>
      <c r="C11" s="36"/>
      <c r="D11" s="10"/>
      <c r="E11" s="1"/>
      <c r="F11" s="6" t="s">
        <v>16</v>
      </c>
      <c r="G11" s="7" t="s">
        <v>42</v>
      </c>
      <c r="H11" s="9"/>
      <c r="I11" s="9"/>
    </row>
    <row r="12" spans="1:9" s="13" customFormat="1">
      <c r="A12" s="38" t="s">
        <v>61</v>
      </c>
      <c r="B12" s="38"/>
      <c r="C12" s="38"/>
      <c r="D12" s="38"/>
      <c r="E12" s="38"/>
      <c r="F12" s="38"/>
      <c r="G12" s="38"/>
      <c r="H12" s="38"/>
      <c r="I12" s="38"/>
    </row>
    <row r="13" spans="1:9" s="13" customFormat="1">
      <c r="A13" s="39" t="s">
        <v>17</v>
      </c>
      <c r="B13" s="39"/>
      <c r="C13" s="39"/>
      <c r="D13" s="39"/>
      <c r="E13" s="39"/>
      <c r="F13" s="39"/>
      <c r="G13" s="39"/>
      <c r="H13" s="39"/>
      <c r="I13" s="40" t="s">
        <v>18</v>
      </c>
    </row>
    <row r="14" spans="1:9" s="13" customFormat="1">
      <c r="A14" s="41" t="s">
        <v>19</v>
      </c>
      <c r="B14" s="41"/>
      <c r="C14" s="41"/>
      <c r="D14" s="41"/>
      <c r="E14" s="41"/>
      <c r="F14" s="41"/>
      <c r="G14" s="41"/>
      <c r="H14" s="41"/>
      <c r="I14" s="42">
        <f>I15+I16</f>
        <v>139802</v>
      </c>
    </row>
    <row r="15" spans="1:9" s="13" customFormat="1">
      <c r="A15" s="43" t="s">
        <v>44</v>
      </c>
      <c r="B15" s="44"/>
      <c r="C15" s="44"/>
      <c r="D15" s="44"/>
      <c r="E15" s="44"/>
      <c r="F15" s="44"/>
      <c r="G15" s="44"/>
      <c r="H15" s="45"/>
      <c r="I15" s="46">
        <v>137978</v>
      </c>
    </row>
    <row r="16" spans="1:9" s="13" customFormat="1">
      <c r="A16" s="47" t="s">
        <v>45</v>
      </c>
      <c r="B16" s="48"/>
      <c r="C16" s="48"/>
      <c r="D16" s="48"/>
      <c r="E16" s="48"/>
      <c r="F16" s="48"/>
      <c r="G16" s="48"/>
      <c r="H16" s="49"/>
      <c r="I16" s="46">
        <v>1824</v>
      </c>
    </row>
    <row r="17" spans="1:10" s="13" customFormat="1">
      <c r="A17" s="50" t="s">
        <v>20</v>
      </c>
      <c r="B17" s="50"/>
      <c r="C17" s="50"/>
      <c r="D17" s="50"/>
      <c r="E17" s="50"/>
      <c r="F17" s="50"/>
      <c r="G17" s="50"/>
      <c r="H17" s="50"/>
      <c r="I17" s="50"/>
    </row>
    <row r="18" spans="1:10" s="13" customFormat="1">
      <c r="A18" s="51" t="s">
        <v>21</v>
      </c>
      <c r="B18" s="52" t="s">
        <v>22</v>
      </c>
      <c r="C18" s="52"/>
      <c r="D18" s="52"/>
      <c r="E18" s="52"/>
      <c r="F18" s="52"/>
      <c r="G18" s="52"/>
      <c r="H18" s="51" t="s">
        <v>23</v>
      </c>
      <c r="I18" s="51" t="s">
        <v>24</v>
      </c>
    </row>
    <row r="19" spans="1:10" s="13" customFormat="1" ht="15" customHeight="1">
      <c r="A19" s="53" t="s">
        <v>60</v>
      </c>
      <c r="B19" s="53"/>
      <c r="C19" s="53"/>
      <c r="D19" s="53"/>
      <c r="E19" s="53"/>
      <c r="F19" s="53"/>
      <c r="G19" s="53"/>
      <c r="H19" s="54">
        <v>93053</v>
      </c>
      <c r="I19" s="55"/>
    </row>
    <row r="20" spans="1:10" s="13" customFormat="1" ht="15" customHeight="1">
      <c r="A20" s="24" t="s">
        <v>31</v>
      </c>
      <c r="B20" s="24"/>
      <c r="C20" s="24"/>
      <c r="D20" s="24"/>
      <c r="E20" s="24"/>
      <c r="F20" s="24"/>
      <c r="G20" s="24"/>
      <c r="H20" s="14">
        <v>125942</v>
      </c>
      <c r="I20" s="15"/>
    </row>
    <row r="21" spans="1:10" s="13" customFormat="1">
      <c r="A21" s="56" t="s">
        <v>25</v>
      </c>
      <c r="B21" s="57"/>
      <c r="C21" s="57"/>
      <c r="D21" s="57"/>
      <c r="E21" s="57"/>
      <c r="F21" s="57"/>
      <c r="G21" s="58"/>
      <c r="H21" s="14">
        <v>1824</v>
      </c>
      <c r="I21" s="15"/>
    </row>
    <row r="22" spans="1:10" s="13" customFormat="1">
      <c r="A22" s="59"/>
      <c r="B22" s="60"/>
      <c r="C22" s="60"/>
      <c r="D22" s="60"/>
      <c r="E22" s="60"/>
      <c r="F22" s="60"/>
      <c r="G22" s="61"/>
      <c r="H22" s="16"/>
      <c r="I22" s="17"/>
    </row>
    <row r="23" spans="1:10" s="13" customFormat="1">
      <c r="A23" s="22" t="s">
        <v>32</v>
      </c>
      <c r="B23" s="22"/>
      <c r="C23" s="22"/>
      <c r="D23" s="22"/>
      <c r="E23" s="22"/>
      <c r="F23" s="22"/>
      <c r="G23" s="22"/>
      <c r="H23" s="62"/>
      <c r="I23" s="15"/>
    </row>
    <row r="24" spans="1:10" s="13" customFormat="1" ht="15" customHeight="1">
      <c r="A24" s="63" t="s">
        <v>33</v>
      </c>
      <c r="B24" s="64"/>
      <c r="C24" s="64"/>
      <c r="D24" s="64"/>
      <c r="E24" s="64"/>
      <c r="F24" s="64"/>
      <c r="G24" s="65"/>
      <c r="H24" s="66"/>
      <c r="I24" s="18">
        <v>29304</v>
      </c>
    </row>
    <row r="25" spans="1:10" s="13" customFormat="1" ht="15" customHeight="1">
      <c r="A25" s="32" t="s">
        <v>34</v>
      </c>
      <c r="B25" s="33"/>
      <c r="C25" s="33"/>
      <c r="D25" s="33"/>
      <c r="E25" s="33"/>
      <c r="F25" s="33"/>
      <c r="G25" s="34"/>
      <c r="H25" s="16"/>
      <c r="I25" s="19">
        <v>52191</v>
      </c>
    </row>
    <row r="26" spans="1:10" s="13" customFormat="1" ht="17.25" customHeight="1">
      <c r="A26" s="24" t="s">
        <v>46</v>
      </c>
      <c r="B26" s="24"/>
      <c r="C26" s="24"/>
      <c r="D26" s="24"/>
      <c r="E26" s="24"/>
      <c r="F26" s="24"/>
      <c r="G26" s="24"/>
      <c r="H26" s="15"/>
      <c r="I26" s="18">
        <v>4201</v>
      </c>
    </row>
    <row r="27" spans="1:10" s="13" customFormat="1" ht="15" customHeight="1">
      <c r="A27" s="24" t="s">
        <v>35</v>
      </c>
      <c r="B27" s="24"/>
      <c r="C27" s="24"/>
      <c r="D27" s="24"/>
      <c r="E27" s="24"/>
      <c r="F27" s="24"/>
      <c r="G27" s="24"/>
      <c r="H27" s="16"/>
      <c r="I27" s="19">
        <v>8237</v>
      </c>
    </row>
    <row r="28" spans="1:10" s="13" customFormat="1" ht="15" customHeight="1">
      <c r="A28" s="32" t="s">
        <v>47</v>
      </c>
      <c r="B28" s="33"/>
      <c r="C28" s="33"/>
      <c r="D28" s="33"/>
      <c r="E28" s="33"/>
      <c r="F28" s="33"/>
      <c r="G28" s="34"/>
      <c r="H28" s="16"/>
      <c r="I28" s="19">
        <v>13980</v>
      </c>
    </row>
    <row r="29" spans="1:10" s="13" customFormat="1" ht="15.75" customHeight="1">
      <c r="A29" s="24" t="s">
        <v>36</v>
      </c>
      <c r="B29" s="24"/>
      <c r="C29" s="24"/>
      <c r="D29" s="24"/>
      <c r="E29" s="24"/>
      <c r="F29" s="24"/>
      <c r="G29" s="24"/>
      <c r="H29" s="16"/>
      <c r="I29" s="19">
        <v>3928</v>
      </c>
    </row>
    <row r="30" spans="1:10" s="13" customFormat="1" ht="15" customHeight="1">
      <c r="A30" s="22"/>
      <c r="B30" s="22"/>
      <c r="C30" s="22"/>
      <c r="D30" s="22"/>
      <c r="E30" s="22"/>
      <c r="F30" s="22"/>
      <c r="G30" s="22"/>
      <c r="H30" s="16"/>
      <c r="I30" s="17"/>
      <c r="J30" s="20"/>
    </row>
    <row r="31" spans="1:10" s="13" customFormat="1" ht="15" customHeight="1">
      <c r="A31" s="22" t="s">
        <v>37</v>
      </c>
      <c r="B31" s="22"/>
      <c r="C31" s="22"/>
      <c r="D31" s="22"/>
      <c r="E31" s="22"/>
      <c r="F31" s="22"/>
      <c r="G31" s="22"/>
      <c r="H31" s="15"/>
      <c r="I31" s="11"/>
    </row>
    <row r="32" spans="1:10" s="13" customFormat="1" ht="15" customHeight="1">
      <c r="A32" s="67" t="s">
        <v>48</v>
      </c>
      <c r="B32" s="67"/>
      <c r="C32" s="67"/>
      <c r="D32" s="67"/>
      <c r="E32" s="67"/>
      <c r="F32" s="67"/>
      <c r="G32" s="67"/>
      <c r="H32" s="16"/>
      <c r="I32" s="14">
        <v>129</v>
      </c>
    </row>
    <row r="33" spans="1:10" s="13" customFormat="1" ht="17.25" customHeight="1">
      <c r="A33" s="24" t="s">
        <v>56</v>
      </c>
      <c r="B33" s="24"/>
      <c r="C33" s="24"/>
      <c r="D33" s="24"/>
      <c r="E33" s="24"/>
      <c r="F33" s="24"/>
      <c r="G33" s="24"/>
      <c r="H33" s="16"/>
      <c r="I33" s="14">
        <v>266</v>
      </c>
    </row>
    <row r="34" spans="1:10" s="13" customFormat="1" ht="15" customHeight="1">
      <c r="A34" s="24" t="s">
        <v>57</v>
      </c>
      <c r="B34" s="24"/>
      <c r="C34" s="24"/>
      <c r="D34" s="24"/>
      <c r="E34" s="24"/>
      <c r="F34" s="24"/>
      <c r="G34" s="24"/>
      <c r="H34" s="16"/>
      <c r="I34" s="14">
        <v>543</v>
      </c>
    </row>
    <row r="35" spans="1:10" s="13" customFormat="1" ht="15" customHeight="1">
      <c r="A35" s="24"/>
      <c r="B35" s="24"/>
      <c r="C35" s="24"/>
      <c r="D35" s="24"/>
      <c r="E35" s="24"/>
      <c r="F35" s="24"/>
      <c r="G35" s="24"/>
      <c r="H35" s="16"/>
      <c r="I35" s="14"/>
    </row>
    <row r="36" spans="1:10" s="13" customFormat="1">
      <c r="A36" s="23" t="s">
        <v>26</v>
      </c>
      <c r="B36" s="23"/>
      <c r="C36" s="23"/>
      <c r="D36" s="23"/>
      <c r="E36" s="23"/>
      <c r="F36" s="23"/>
      <c r="G36" s="23"/>
      <c r="H36" s="68">
        <f>SUM(H20:H35)</f>
        <v>127766</v>
      </c>
      <c r="I36" s="21">
        <f>SUM(I24:I35)</f>
        <v>112779</v>
      </c>
    </row>
    <row r="37" spans="1:10" s="13" customFormat="1">
      <c r="A37" s="27" t="s">
        <v>27</v>
      </c>
      <c r="B37" s="28"/>
      <c r="C37" s="28"/>
      <c r="D37" s="28"/>
      <c r="E37" s="28"/>
      <c r="F37" s="28"/>
      <c r="G37" s="29"/>
      <c r="H37" s="30">
        <f>H36-I36+H19</f>
        <v>108040</v>
      </c>
      <c r="I37" s="31"/>
    </row>
    <row r="38" spans="1:10" s="13" customFormat="1">
      <c r="A38" s="69" t="s">
        <v>62</v>
      </c>
      <c r="B38" s="69"/>
      <c r="C38" s="69"/>
      <c r="D38" s="69"/>
      <c r="E38" s="69"/>
      <c r="F38" s="69"/>
      <c r="G38" s="69"/>
      <c r="H38" s="69"/>
      <c r="I38" s="69"/>
      <c r="J38" s="20"/>
    </row>
    <row r="39" spans="1:10" s="13" customFormat="1">
      <c r="A39" s="70" t="s">
        <v>63</v>
      </c>
      <c r="B39" s="71"/>
      <c r="C39" s="71"/>
      <c r="D39" s="71"/>
      <c r="E39" s="71"/>
      <c r="F39" s="71"/>
      <c r="G39" s="71"/>
      <c r="H39" s="72"/>
      <c r="I39" s="73">
        <v>-286039</v>
      </c>
      <c r="J39" s="20"/>
    </row>
    <row r="40" spans="1:10" s="13" customFormat="1">
      <c r="A40" s="74" t="s">
        <v>64</v>
      </c>
      <c r="B40" s="75"/>
      <c r="C40" s="75"/>
      <c r="D40" s="75"/>
      <c r="E40" s="75"/>
      <c r="F40" s="75"/>
      <c r="G40" s="75"/>
      <c r="H40" s="75"/>
      <c r="I40" s="75"/>
      <c r="J40" s="76"/>
    </row>
    <row r="41" spans="1:10" s="13" customFormat="1">
      <c r="A41" s="74" t="s">
        <v>49</v>
      </c>
      <c r="B41" s="75"/>
      <c r="C41" s="75"/>
      <c r="D41" s="75"/>
      <c r="E41" s="75"/>
      <c r="F41" s="75"/>
      <c r="G41" s="75"/>
      <c r="H41" s="75"/>
      <c r="I41" s="75"/>
      <c r="J41" s="76"/>
    </row>
    <row r="42" spans="1:10" s="13" customFormat="1" ht="39">
      <c r="A42" s="77" t="s">
        <v>28</v>
      </c>
      <c r="B42" s="78"/>
      <c r="C42" s="78"/>
      <c r="D42" s="78"/>
      <c r="E42" s="78"/>
      <c r="F42" s="76"/>
      <c r="G42" s="79" t="s">
        <v>29</v>
      </c>
      <c r="H42" s="79" t="s">
        <v>38</v>
      </c>
      <c r="I42" s="80" t="s">
        <v>50</v>
      </c>
      <c r="J42" s="15"/>
    </row>
    <row r="43" spans="1:10" s="13" customFormat="1">
      <c r="A43" s="81" t="s">
        <v>51</v>
      </c>
      <c r="B43" s="82"/>
      <c r="C43" s="82"/>
      <c r="D43" s="82"/>
      <c r="E43" s="82"/>
      <c r="F43" s="49"/>
      <c r="G43" s="83">
        <v>139802</v>
      </c>
      <c r="H43" s="83">
        <v>127766</v>
      </c>
      <c r="I43" s="84"/>
      <c r="J43" s="15"/>
    </row>
    <row r="44" spans="1:10" s="13" customFormat="1">
      <c r="A44" s="85" t="s">
        <v>52</v>
      </c>
      <c r="B44" s="86"/>
      <c r="C44" s="86"/>
      <c r="D44" s="86"/>
      <c r="E44" s="86"/>
      <c r="F44" s="87"/>
      <c r="G44" s="83"/>
      <c r="H44" s="83">
        <v>951</v>
      </c>
      <c r="I44" s="84"/>
      <c r="J44" s="15"/>
    </row>
    <row r="45" spans="1:10" s="13" customFormat="1">
      <c r="A45" s="85" t="s">
        <v>58</v>
      </c>
      <c r="B45" s="86"/>
      <c r="C45" s="86"/>
      <c r="D45" s="86"/>
      <c r="E45" s="86"/>
      <c r="F45" s="87"/>
      <c r="G45" s="83">
        <v>2548</v>
      </c>
      <c r="H45" s="83">
        <v>2499</v>
      </c>
      <c r="I45" s="84"/>
      <c r="J45" s="15"/>
    </row>
    <row r="46" spans="1:10" s="13" customFormat="1">
      <c r="A46" s="81" t="s">
        <v>59</v>
      </c>
      <c r="B46" s="82"/>
      <c r="C46" s="82"/>
      <c r="D46" s="82"/>
      <c r="E46" s="82"/>
      <c r="F46" s="49"/>
      <c r="G46" s="83">
        <v>4601</v>
      </c>
      <c r="H46" s="83">
        <v>4237</v>
      </c>
      <c r="I46" s="84"/>
      <c r="J46" s="15"/>
    </row>
    <row r="47" spans="1:10" s="13" customFormat="1">
      <c r="A47" s="88" t="s">
        <v>53</v>
      </c>
      <c r="B47" s="89"/>
      <c r="C47" s="89"/>
      <c r="D47" s="89"/>
      <c r="E47" s="89"/>
      <c r="F47" s="90"/>
      <c r="G47" s="83">
        <f>SUM(G43:G46)</f>
        <v>146951</v>
      </c>
      <c r="H47" s="83">
        <f>SUM(H43:H46)</f>
        <v>135453</v>
      </c>
      <c r="I47" s="91">
        <v>3928</v>
      </c>
    </row>
    <row r="48" spans="1:10">
      <c r="A48" s="12"/>
      <c r="B48" s="12"/>
      <c r="C48" s="12"/>
      <c r="D48" s="12"/>
      <c r="E48" s="12"/>
      <c r="F48" s="12"/>
      <c r="G48" s="12"/>
      <c r="H48" s="12"/>
      <c r="I48" s="12"/>
    </row>
    <row r="49" spans="1:9">
      <c r="A49" s="25" t="s">
        <v>55</v>
      </c>
      <c r="B49" s="25"/>
      <c r="C49" s="25"/>
      <c r="D49" s="25"/>
      <c r="E49" s="25"/>
      <c r="F49" s="26"/>
      <c r="G49" s="26"/>
      <c r="H49" s="12"/>
      <c r="I49" s="12"/>
    </row>
  </sheetData>
  <mergeCells count="57">
    <mergeCell ref="A13:H13"/>
    <mergeCell ref="A14:H14"/>
    <mergeCell ref="H5:I5"/>
    <mergeCell ref="A6:C6"/>
    <mergeCell ref="F6:H6"/>
    <mergeCell ref="A10:C10"/>
    <mergeCell ref="A7:C7"/>
    <mergeCell ref="F7:H7"/>
    <mergeCell ref="A11:C11"/>
    <mergeCell ref="A12:I12"/>
    <mergeCell ref="A5:C5"/>
    <mergeCell ref="F5:G5"/>
    <mergeCell ref="A8:C8"/>
    <mergeCell ref="F8:H8"/>
    <mergeCell ref="A9:C9"/>
    <mergeCell ref="A1:I1"/>
    <mergeCell ref="A2:I2"/>
    <mergeCell ref="A3:I3"/>
    <mergeCell ref="A4:C4"/>
    <mergeCell ref="F4:G4"/>
    <mergeCell ref="H4:I4"/>
    <mergeCell ref="A15:H15"/>
    <mergeCell ref="A39:H39"/>
    <mergeCell ref="A40:J40"/>
    <mergeCell ref="A47:F47"/>
    <mergeCell ref="A19:G19"/>
    <mergeCell ref="A16:H16"/>
    <mergeCell ref="A17:I17"/>
    <mergeCell ref="B18:G18"/>
    <mergeCell ref="H19:I19"/>
    <mergeCell ref="A20:G20"/>
    <mergeCell ref="A32:G32"/>
    <mergeCell ref="A21:G21"/>
    <mergeCell ref="A24:G24"/>
    <mergeCell ref="A25:G25"/>
    <mergeCell ref="A44:F44"/>
    <mergeCell ref="A22:G22"/>
    <mergeCell ref="A45:F45"/>
    <mergeCell ref="A43:F43"/>
    <mergeCell ref="A49:G49"/>
    <mergeCell ref="A37:G37"/>
    <mergeCell ref="A46:F46"/>
    <mergeCell ref="A41:J41"/>
    <mergeCell ref="A42:F42"/>
    <mergeCell ref="H37:I37"/>
    <mergeCell ref="A38:I38"/>
    <mergeCell ref="A23:G23"/>
    <mergeCell ref="A30:G30"/>
    <mergeCell ref="A31:G31"/>
    <mergeCell ref="A33:G33"/>
    <mergeCell ref="A36:G36"/>
    <mergeCell ref="A34:G34"/>
    <mergeCell ref="A26:G26"/>
    <mergeCell ref="A27:G27"/>
    <mergeCell ref="A28:G28"/>
    <mergeCell ref="A29:G29"/>
    <mergeCell ref="A35:G35"/>
  </mergeCells>
  <pageMargins left="0.23622047244094491" right="3.937007874015748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2022-05-15T09:38:53Z</dcterms:modified>
</cp:coreProperties>
</file>